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C654EB3A-411C-407F-8048-5D6D56FADBE0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2" l="1"/>
  <c r="L41" i="2"/>
  <c r="M40" i="2"/>
  <c r="L40" i="2"/>
  <c r="M23" i="2"/>
  <c r="L23" i="2"/>
  <c r="M22" i="2"/>
  <c r="L22" i="2"/>
  <c r="M21" i="2"/>
  <c r="L21" i="2"/>
  <c r="M20" i="2"/>
  <c r="L20" i="2"/>
  <c r="M19" i="2"/>
  <c r="L19" i="2"/>
  <c r="M15" i="2"/>
  <c r="L15" i="2"/>
  <c r="M14" i="2"/>
  <c r="L14" i="2"/>
  <c r="M12" i="2"/>
  <c r="L12" i="2"/>
  <c r="L39" i="2"/>
  <c r="L38" i="2"/>
  <c r="L37" i="2"/>
  <c r="L36" i="2"/>
  <c r="L35" i="2"/>
  <c r="L34" i="2"/>
  <c r="L33" i="2"/>
  <c r="L32" i="2"/>
  <c r="L31" i="2"/>
  <c r="L18" i="2"/>
  <c r="L17" i="2"/>
  <c r="M39" i="2"/>
  <c r="M38" i="2"/>
  <c r="M37" i="2"/>
  <c r="M36" i="2"/>
  <c r="M35" i="2"/>
  <c r="M34" i="2"/>
  <c r="M33" i="2"/>
  <c r="M32" i="2"/>
  <c r="M31" i="2"/>
  <c r="M18" i="2"/>
  <c r="M17" i="2"/>
  <c r="M13" i="2"/>
  <c r="M11" i="2"/>
  <c r="M10" i="2"/>
  <c r="M9" i="2"/>
  <c r="M8" i="2"/>
  <c r="M7" i="2"/>
  <c r="M6" i="2"/>
  <c r="L13" i="2"/>
  <c r="L11" i="2"/>
  <c r="L10" i="2"/>
  <c r="L9" i="2"/>
  <c r="L8" i="2"/>
  <c r="L7" i="2"/>
  <c r="L6" i="2"/>
  <c r="M5" i="2"/>
  <c r="L5" i="2"/>
  <c r="M30" i="2"/>
  <c r="M29" i="2"/>
  <c r="M28" i="2"/>
  <c r="M27" i="2"/>
  <c r="M26" i="2"/>
  <c r="M25" i="2"/>
  <c r="M24" i="2"/>
  <c r="L30" i="2"/>
  <c r="L29" i="2"/>
  <c r="L28" i="2"/>
  <c r="L27" i="2"/>
  <c r="L26" i="2"/>
  <c r="L25" i="2"/>
  <c r="L24" i="2"/>
  <c r="M16" i="2"/>
  <c r="L16" i="2"/>
</calcChain>
</file>

<file path=xl/sharedStrings.xml><?xml version="1.0" encoding="utf-8"?>
<sst xmlns="http://schemas.openxmlformats.org/spreadsheetml/2006/main" count="148" uniqueCount="112">
  <si>
    <t>STT</t>
  </si>
  <si>
    <t>Tên đường</t>
  </si>
  <si>
    <t>Đoạn đường</t>
  </si>
  <si>
    <t>Hết tuyến</t>
  </si>
  <si>
    <t>Đường Phan Chu Trinh</t>
  </si>
  <si>
    <t>Các tuyến đường còn lại</t>
  </si>
  <si>
    <t>Giáp ranh xã Lộc Thạnh</t>
  </si>
  <si>
    <t>Đường Quốc lộ 13</t>
  </si>
  <si>
    <t>Đường nhựa</t>
  </si>
  <si>
    <t>Các tuyến đường đấu nối trực tiếp ra đường Quốc lộ 13 trong phạm vi 200 m (tính từ HLLG)</t>
  </si>
  <si>
    <t>Đường Quốc Lộ 14C (đường Xuyên Á)</t>
  </si>
  <si>
    <t>Thửa đất số 6, tờ bản đồ số 30 (Tờ 106 mới)</t>
  </si>
  <si>
    <t>Thửa đất số 12, tờ bản đồ số 38(114 mới)</t>
  </si>
  <si>
    <t>Thửa đất số 12, tờ bản đồ số 38</t>
  </si>
  <si>
    <t>Thửa đất số 35, tờ bản đồ số 36</t>
  </si>
  <si>
    <t>Thửa đất số 159, tờ bản đồ số 40</t>
  </si>
  <si>
    <t>Hết đất Ủy ban xã</t>
  </si>
  <si>
    <t>Ngã ba hố Bom</t>
  </si>
  <si>
    <t>Cổng chào K54</t>
  </si>
  <si>
    <t>Đường ấp K54</t>
  </si>
  <si>
    <t>Nghĩa trang K54</t>
  </si>
  <si>
    <t>Ngã tư Mũi Tôn</t>
  </si>
  <si>
    <t>Nhà ông Thái Tài</t>
  </si>
  <si>
    <t>Nhà máy điều Hoàng Chuẩn</t>
  </si>
  <si>
    <t>Đường đi Tà Nốt</t>
  </si>
  <si>
    <t>Ngã ba Biên Giới (Đội 3)</t>
  </si>
  <si>
    <t>Thửa đất số 25, tờ bản đồ số 29</t>
  </si>
  <si>
    <t>Thửa đất số 163, tờ bản đồ số 23</t>
  </si>
  <si>
    <t>Cổng chào ấp 11A</t>
  </si>
  <si>
    <t>Thửa đất số 114, tờ bản đồ số 27</t>
  </si>
  <si>
    <t>Thửa đất số 49, tờ bản đồ số 26</t>
  </si>
  <si>
    <t>Thửa đất số 665, tờ bản đồ số 8</t>
  </si>
  <si>
    <t>Thửa đất số 428, tờ bản đồ số 8</t>
  </si>
  <si>
    <t>Thửa đất số 49, tờ bản đồ số 22</t>
  </si>
  <si>
    <t>Thửa đất số 7, tờ bản đồ số 22</t>
  </si>
  <si>
    <t xml:space="preserve">- Thửa đất số 10, tờ bản đồ số 22 </t>
  </si>
  <si>
    <t>- Thửa đất số 49, tờ bản đồ số 51</t>
  </si>
  <si>
    <t>Ngã ba liên ngành</t>
  </si>
  <si>
    <t>Đường ĐT 759B (đường Quốc lộ 13 - đường Hoàng Diệu cũ)</t>
  </si>
  <si>
    <t>Nhà hàng Sơn Hà</t>
  </si>
  <si>
    <t>Ngã ba hố bom làng 10</t>
  </si>
  <si>
    <t>Đường liên xã Lộc Tấn - Lộc Thạnh</t>
  </si>
  <si>
    <t>Ngã ba nhà hát cũ</t>
  </si>
  <si>
    <t>Cống làng 9 Lộc Thạnh</t>
  </si>
  <si>
    <t>Đường 13</t>
  </si>
  <si>
    <t>Cầu suối 2</t>
  </si>
  <si>
    <t>Đường tuần tra biên giới</t>
  </si>
  <si>
    <t>Xã Lộc Tấn</t>
  </si>
  <si>
    <t>Điểm cuối</t>
  </si>
  <si>
    <t xml:space="preserve">Điểm đầu </t>
  </si>
  <si>
    <t>Giá đất trồng rừng đặc dụng</t>
  </si>
  <si>
    <t>Giá đất trồng rừng phòng hộ</t>
  </si>
  <si>
    <t>Giá đất trồng rừng sản xuất</t>
  </si>
  <si>
    <t>Giá đất nuôi trồng thủy sản</t>
  </si>
  <si>
    <t>Giá đất trồng cây hằng năm</t>
  </si>
  <si>
    <t>Giá đất trồng cây lâu năm</t>
  </si>
  <si>
    <t>LNVII1</t>
  </si>
  <si>
    <t>LNVII2</t>
  </si>
  <si>
    <t>LNVII3</t>
  </si>
  <si>
    <t>LNVII4</t>
  </si>
  <si>
    <t>LNVII5</t>
  </si>
  <si>
    <t>LNVII6</t>
  </si>
  <si>
    <t>LNVII7</t>
  </si>
  <si>
    <t>LNVII8</t>
  </si>
  <si>
    <t>LNVII9</t>
  </si>
  <si>
    <t>LNVII10</t>
  </si>
  <si>
    <t>LNVII11</t>
  </si>
  <si>
    <t>LNVII15</t>
  </si>
  <si>
    <t>LNVII16</t>
  </si>
  <si>
    <t>LNVII17</t>
  </si>
  <si>
    <t>LNVII18</t>
  </si>
  <si>
    <t>LNVII19</t>
  </si>
  <si>
    <t>LNVII20</t>
  </si>
  <si>
    <t>LNVII21</t>
  </si>
  <si>
    <t>LNIX1</t>
  </si>
  <si>
    <t>LNIX2</t>
  </si>
  <si>
    <t>LNIX3</t>
  </si>
  <si>
    <t>LNIX4</t>
  </si>
  <si>
    <t>LNIX5</t>
  </si>
  <si>
    <t>LNIX6</t>
  </si>
  <si>
    <t>LNIX7</t>
  </si>
  <si>
    <t>LNIX8</t>
  </si>
  <si>
    <t>LNIX9</t>
  </si>
  <si>
    <t>LNIX10</t>
  </si>
  <si>
    <t>LNIX11</t>
  </si>
  <si>
    <t>LNIX12</t>
  </si>
  <si>
    <t>LNVII22, LNIX13</t>
  </si>
  <si>
    <t>LNVII23, LNIX14</t>
  </si>
  <si>
    <t>Giá đất chỉnh trồng cây lâu năm</t>
  </si>
  <si>
    <t>Giá đất chỉnh trồng cây hằng năm</t>
  </si>
  <si>
    <t>Thuộc địa bàn xã Lộc Thiện (cũ)</t>
  </si>
  <si>
    <t>Thửa đất số 96, tờ bản đồ số 94</t>
  </si>
  <si>
    <t>LNVII12, LNVII13, LNVII14</t>
  </si>
  <si>
    <t>Giáp ranh xã Lộc Thành</t>
  </si>
  <si>
    <t>Thửa đất số 308, tờ bản đồ số 87</t>
  </si>
  <si>
    <t>Ngã ba Lộc Bình (cũ)</t>
  </si>
  <si>
    <t>Ngã ba Lộc Bình  (cũ)</t>
  </si>
  <si>
    <t>Giáp ranh xã Lộc Thái (cũ)</t>
  </si>
  <si>
    <t>Đường liên xã Lộc Thiện - thị trấn Lộc Ninh  (cũ)</t>
  </si>
  <si>
    <t>Đường liên xã Lộc Thiện - Lộc Thành  (cũ)</t>
  </si>
  <si>
    <t>Đường liên xã Lộc Thiện - Lộc Thái  (cũ)</t>
  </si>
  <si>
    <t>Đường liên xã Lộc Thái - Lộc Thiện  (cũ)</t>
  </si>
  <si>
    <t>Giáp ranh thị trấn Lộc Ninh - xã Lộc Thái  (cũ)</t>
  </si>
  <si>
    <t>Giáp ranh thị trấn Lộc Ninh  (cũ)</t>
  </si>
  <si>
    <t>Giáp ranh xã Lộc Hòa  (cũ)</t>
  </si>
  <si>
    <t>Giáp ranh xã Lộc Thạnh  (cũ)</t>
  </si>
  <si>
    <t>Giáp ranh Lộc Hiệp  (cũ)</t>
  </si>
  <si>
    <t>Đường liên xã Lộc Tấn - Thị trấn Lộc Ninh  (cũ)</t>
  </si>
  <si>
    <t>Các tuyến đường giao thông nông thôn có bề rộng đường theo bản đồ địa chính từ 3,5 m trở lên</t>
  </si>
  <si>
    <t>Đường làng 10 Lộc Thiện  (cũ)</t>
  </si>
  <si>
    <t>Cống bản giáp ranh xã Lộc Thái  (cũ)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</si>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</sst>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41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2.85546875" style="8" customWidth="1"/>
    <col min="4" max="5" width="38.42578125" style="8" customWidth="1"/>
    <col min="6" max="6" width="10.5703125" style="9" customWidth="1"/>
    <col min="7" max="7" width="13" style="9" customWidth="1"/>
    <col min="8" max="8" width="12" style="9" customWidth="1"/>
    <col min="9" max="9" width="12.140625" style="9" customWidth="1"/>
    <col min="10" max="10" width="12.42578125" style="9" customWidth="1"/>
    <col min="11" max="11" width="11.42578125" style="9" customWidth="1"/>
    <col min="12" max="12" width="12.28515625" style="7" customWidth="1"/>
    <col min="13" max="13" width="13.28515625" style="7" customWidth="1"/>
    <col min="14" max="16384" width="9.140625" style="7"/>
  </cols>
  <sheetData>
    <row r="1" spans="1:13" ht="18.75" x14ac:dyDescent="0.25">
      <c r="B1" s="20" t="s">
        <v>111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1.5" customHeight="1" x14ac:dyDescent="0.25">
      <c r="A2" s="12"/>
      <c r="B2" s="18" t="s">
        <v>0</v>
      </c>
      <c r="C2" s="18" t="s">
        <v>1</v>
      </c>
      <c r="D2" s="18" t="s">
        <v>2</v>
      </c>
      <c r="E2" s="18"/>
      <c r="F2" s="19" t="s">
        <v>55</v>
      </c>
      <c r="G2" s="19" t="s">
        <v>54</v>
      </c>
      <c r="H2" s="19" t="s">
        <v>53</v>
      </c>
      <c r="I2" s="19" t="s">
        <v>52</v>
      </c>
      <c r="J2" s="19" t="s">
        <v>51</v>
      </c>
      <c r="K2" s="19" t="s">
        <v>50</v>
      </c>
      <c r="L2" s="19" t="s">
        <v>88</v>
      </c>
      <c r="M2" s="19" t="s">
        <v>89</v>
      </c>
    </row>
    <row r="3" spans="1:13" ht="34.5" customHeight="1" x14ac:dyDescent="0.25">
      <c r="A3" s="12"/>
      <c r="B3" s="18"/>
      <c r="C3" s="18"/>
      <c r="D3" s="1" t="s">
        <v>49</v>
      </c>
      <c r="E3" s="1" t="s">
        <v>48</v>
      </c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2"/>
      <c r="B4" s="1"/>
      <c r="C4" s="6" t="s">
        <v>47</v>
      </c>
      <c r="D4" s="6"/>
      <c r="E4" s="6"/>
      <c r="F4" s="2"/>
      <c r="G4" s="2"/>
      <c r="H4" s="2"/>
      <c r="I4" s="2"/>
      <c r="J4" s="2"/>
      <c r="K4" s="2"/>
      <c r="L4" s="13"/>
      <c r="M4" s="12"/>
    </row>
    <row r="5" spans="1:13" x14ac:dyDescent="0.25">
      <c r="A5" s="11" t="s">
        <v>56</v>
      </c>
      <c r="B5" s="3">
        <v>1</v>
      </c>
      <c r="C5" s="5" t="s">
        <v>4</v>
      </c>
      <c r="D5" s="5" t="s">
        <v>90</v>
      </c>
      <c r="E5" s="5"/>
      <c r="F5" s="4">
        <v>80</v>
      </c>
      <c r="G5" s="4">
        <v>60</v>
      </c>
      <c r="H5" s="4">
        <v>20</v>
      </c>
      <c r="I5" s="4">
        <v>17</v>
      </c>
      <c r="J5" s="4">
        <v>18</v>
      </c>
      <c r="K5" s="4">
        <v>18</v>
      </c>
      <c r="L5" s="13">
        <f>1.05*F5</f>
        <v>84</v>
      </c>
      <c r="M5" s="12">
        <f>1.05*G5</f>
        <v>63</v>
      </c>
    </row>
    <row r="6" spans="1:13" ht="31.5" x14ac:dyDescent="0.25">
      <c r="A6" s="11" t="s">
        <v>57</v>
      </c>
      <c r="B6" s="3">
        <v>2</v>
      </c>
      <c r="C6" s="5" t="s">
        <v>98</v>
      </c>
      <c r="D6" s="5" t="s">
        <v>11</v>
      </c>
      <c r="E6" s="5" t="s">
        <v>12</v>
      </c>
      <c r="F6" s="4">
        <v>80</v>
      </c>
      <c r="G6" s="4">
        <v>60</v>
      </c>
      <c r="H6" s="4">
        <v>20</v>
      </c>
      <c r="I6" s="4">
        <v>17</v>
      </c>
      <c r="J6" s="4">
        <v>18</v>
      </c>
      <c r="K6" s="4">
        <v>18</v>
      </c>
      <c r="L6" s="13">
        <f t="shared" ref="L6:L11" si="0">1.05*F6</f>
        <v>84</v>
      </c>
      <c r="M6" s="12">
        <f t="shared" ref="M6:M11" si="1">1.05*G6</f>
        <v>63</v>
      </c>
    </row>
    <row r="7" spans="1:13" ht="31.5" x14ac:dyDescent="0.25">
      <c r="A7" s="11" t="s">
        <v>58</v>
      </c>
      <c r="B7" s="3">
        <v>3</v>
      </c>
      <c r="C7" s="5" t="s">
        <v>98</v>
      </c>
      <c r="D7" s="5" t="s">
        <v>13</v>
      </c>
      <c r="E7" s="5" t="s">
        <v>14</v>
      </c>
      <c r="F7" s="4">
        <v>80</v>
      </c>
      <c r="G7" s="4">
        <v>60</v>
      </c>
      <c r="H7" s="4">
        <v>20</v>
      </c>
      <c r="I7" s="4">
        <v>17</v>
      </c>
      <c r="J7" s="4">
        <v>18</v>
      </c>
      <c r="K7" s="4">
        <v>18</v>
      </c>
      <c r="L7" s="13">
        <f t="shared" si="0"/>
        <v>84</v>
      </c>
      <c r="M7" s="12">
        <f t="shared" si="1"/>
        <v>63</v>
      </c>
    </row>
    <row r="8" spans="1:13" ht="31.5" x14ac:dyDescent="0.25">
      <c r="A8" s="11" t="s">
        <v>59</v>
      </c>
      <c r="B8" s="3">
        <v>4</v>
      </c>
      <c r="C8" s="5" t="s">
        <v>98</v>
      </c>
      <c r="D8" s="5" t="s">
        <v>14</v>
      </c>
      <c r="E8" s="5" t="s">
        <v>15</v>
      </c>
      <c r="F8" s="4">
        <v>80</v>
      </c>
      <c r="G8" s="4">
        <v>60</v>
      </c>
      <c r="H8" s="4">
        <v>20</v>
      </c>
      <c r="I8" s="4">
        <v>17</v>
      </c>
      <c r="J8" s="4">
        <v>18</v>
      </c>
      <c r="K8" s="4">
        <v>18</v>
      </c>
      <c r="L8" s="13">
        <f t="shared" si="0"/>
        <v>84</v>
      </c>
      <c r="M8" s="12">
        <f t="shared" si="1"/>
        <v>63</v>
      </c>
    </row>
    <row r="9" spans="1:13" ht="31.5" x14ac:dyDescent="0.25">
      <c r="A9" s="11" t="s">
        <v>60</v>
      </c>
      <c r="B9" s="3">
        <v>5</v>
      </c>
      <c r="C9" s="5" t="s">
        <v>99</v>
      </c>
      <c r="D9" s="5" t="s">
        <v>16</v>
      </c>
      <c r="E9" s="5" t="s">
        <v>95</v>
      </c>
      <c r="F9" s="4">
        <v>80</v>
      </c>
      <c r="G9" s="4">
        <v>60</v>
      </c>
      <c r="H9" s="4">
        <v>20</v>
      </c>
      <c r="I9" s="4">
        <v>17</v>
      </c>
      <c r="J9" s="4">
        <v>18</v>
      </c>
      <c r="K9" s="4">
        <v>18</v>
      </c>
      <c r="L9" s="13">
        <f t="shared" si="0"/>
        <v>84</v>
      </c>
      <c r="M9" s="12">
        <f t="shared" si="1"/>
        <v>63</v>
      </c>
    </row>
    <row r="10" spans="1:13" ht="31.5" x14ac:dyDescent="0.25">
      <c r="A10" s="11" t="s">
        <v>61</v>
      </c>
      <c r="B10" s="3">
        <v>6</v>
      </c>
      <c r="C10" s="5" t="s">
        <v>100</v>
      </c>
      <c r="D10" s="5" t="s">
        <v>96</v>
      </c>
      <c r="E10" s="5" t="s">
        <v>97</v>
      </c>
      <c r="F10" s="4">
        <v>80</v>
      </c>
      <c r="G10" s="4">
        <v>60</v>
      </c>
      <c r="H10" s="4">
        <v>20</v>
      </c>
      <c r="I10" s="4">
        <v>17</v>
      </c>
      <c r="J10" s="4">
        <v>18</v>
      </c>
      <c r="K10" s="4">
        <v>18</v>
      </c>
      <c r="L10" s="13">
        <f t="shared" si="0"/>
        <v>84</v>
      </c>
      <c r="M10" s="12">
        <f t="shared" si="1"/>
        <v>63</v>
      </c>
    </row>
    <row r="11" spans="1:13" x14ac:dyDescent="0.25">
      <c r="A11" s="11" t="s">
        <v>62</v>
      </c>
      <c r="B11" s="3">
        <v>7</v>
      </c>
      <c r="C11" s="5" t="s">
        <v>109</v>
      </c>
      <c r="D11" s="5" t="s">
        <v>17</v>
      </c>
      <c r="E11" s="5" t="s">
        <v>18</v>
      </c>
      <c r="F11" s="4">
        <v>80</v>
      </c>
      <c r="G11" s="4">
        <v>60</v>
      </c>
      <c r="H11" s="4">
        <v>20</v>
      </c>
      <c r="I11" s="4">
        <v>17</v>
      </c>
      <c r="J11" s="4">
        <v>18</v>
      </c>
      <c r="K11" s="4">
        <v>18</v>
      </c>
      <c r="L11" s="13">
        <f t="shared" si="0"/>
        <v>84</v>
      </c>
      <c r="M11" s="12">
        <f t="shared" si="1"/>
        <v>63</v>
      </c>
    </row>
    <row r="12" spans="1:13" x14ac:dyDescent="0.25">
      <c r="A12" s="11" t="s">
        <v>63</v>
      </c>
      <c r="B12" s="3">
        <v>8</v>
      </c>
      <c r="C12" s="5" t="s">
        <v>19</v>
      </c>
      <c r="D12" s="5" t="s">
        <v>18</v>
      </c>
      <c r="E12" s="5" t="s">
        <v>20</v>
      </c>
      <c r="F12" s="4">
        <v>70</v>
      </c>
      <c r="G12" s="4">
        <v>40</v>
      </c>
      <c r="H12" s="4">
        <v>20</v>
      </c>
      <c r="I12" s="4">
        <v>17</v>
      </c>
      <c r="J12" s="4">
        <v>18</v>
      </c>
      <c r="K12" s="4">
        <v>18</v>
      </c>
      <c r="L12" s="13">
        <f>F12</f>
        <v>70</v>
      </c>
      <c r="M12" s="13">
        <f>G12</f>
        <v>40</v>
      </c>
    </row>
    <row r="13" spans="1:13" ht="31.5" x14ac:dyDescent="0.25">
      <c r="A13" s="11" t="s">
        <v>64</v>
      </c>
      <c r="B13" s="3">
        <v>9</v>
      </c>
      <c r="C13" s="5" t="s">
        <v>101</v>
      </c>
      <c r="D13" s="5" t="s">
        <v>102</v>
      </c>
      <c r="E13" s="5" t="s">
        <v>21</v>
      </c>
      <c r="F13" s="4">
        <v>80</v>
      </c>
      <c r="G13" s="4">
        <v>60</v>
      </c>
      <c r="H13" s="4">
        <v>20</v>
      </c>
      <c r="I13" s="4">
        <v>17</v>
      </c>
      <c r="J13" s="4">
        <v>18</v>
      </c>
      <c r="K13" s="4">
        <v>18</v>
      </c>
      <c r="L13" s="13">
        <f>1.05*F13</f>
        <v>84</v>
      </c>
      <c r="M13" s="12">
        <f>1.05*G13</f>
        <v>63</v>
      </c>
    </row>
    <row r="14" spans="1:13" x14ac:dyDescent="0.25">
      <c r="A14" s="11" t="s">
        <v>65</v>
      </c>
      <c r="B14" s="3">
        <v>10</v>
      </c>
      <c r="C14" s="5" t="s">
        <v>8</v>
      </c>
      <c r="D14" s="5" t="s">
        <v>17</v>
      </c>
      <c r="E14" s="5" t="s">
        <v>91</v>
      </c>
      <c r="F14" s="4">
        <v>70</v>
      </c>
      <c r="G14" s="4">
        <v>40</v>
      </c>
      <c r="H14" s="4">
        <v>20</v>
      </c>
      <c r="I14" s="4">
        <v>17</v>
      </c>
      <c r="J14" s="4">
        <v>18</v>
      </c>
      <c r="K14" s="4">
        <v>18</v>
      </c>
      <c r="L14" s="13">
        <f t="shared" ref="L14:L15" si="2">F14</f>
        <v>70</v>
      </c>
      <c r="M14" s="13">
        <f t="shared" ref="M14:M15" si="3">G14</f>
        <v>40</v>
      </c>
    </row>
    <row r="15" spans="1:13" x14ac:dyDescent="0.25">
      <c r="A15" s="11" t="s">
        <v>66</v>
      </c>
      <c r="B15" s="3">
        <v>11</v>
      </c>
      <c r="C15" s="5" t="s">
        <v>8</v>
      </c>
      <c r="D15" s="5" t="s">
        <v>22</v>
      </c>
      <c r="E15" s="5" t="s">
        <v>23</v>
      </c>
      <c r="F15" s="4">
        <v>70</v>
      </c>
      <c r="G15" s="4">
        <v>40</v>
      </c>
      <c r="H15" s="4">
        <v>20</v>
      </c>
      <c r="I15" s="4">
        <v>17</v>
      </c>
      <c r="J15" s="4">
        <v>18</v>
      </c>
      <c r="K15" s="4">
        <v>18</v>
      </c>
      <c r="L15" s="13">
        <f t="shared" si="2"/>
        <v>70</v>
      </c>
      <c r="M15" s="13">
        <f t="shared" si="3"/>
        <v>40</v>
      </c>
    </row>
    <row r="16" spans="1:13" ht="38.25" x14ac:dyDescent="0.25">
      <c r="A16" s="11" t="s">
        <v>92</v>
      </c>
      <c r="B16" s="3">
        <v>12</v>
      </c>
      <c r="C16" s="5" t="s">
        <v>10</v>
      </c>
      <c r="D16" s="14" t="s">
        <v>93</v>
      </c>
      <c r="E16" s="5" t="s">
        <v>94</v>
      </c>
      <c r="F16" s="4">
        <v>120</v>
      </c>
      <c r="G16" s="4">
        <v>80</v>
      </c>
      <c r="H16" s="4">
        <v>20</v>
      </c>
      <c r="I16" s="4">
        <v>17</v>
      </c>
      <c r="J16" s="4">
        <v>18</v>
      </c>
      <c r="K16" s="4">
        <v>18</v>
      </c>
      <c r="L16" s="13">
        <f>1.1*F16</f>
        <v>132</v>
      </c>
      <c r="M16" s="12">
        <f>1.1*G16</f>
        <v>88</v>
      </c>
    </row>
    <row r="17" spans="1:13" x14ac:dyDescent="0.25">
      <c r="A17" s="11" t="s">
        <v>67</v>
      </c>
      <c r="B17" s="3">
        <v>15</v>
      </c>
      <c r="C17" s="5" t="s">
        <v>24</v>
      </c>
      <c r="D17" s="5" t="s">
        <v>21</v>
      </c>
      <c r="E17" s="5" t="s">
        <v>25</v>
      </c>
      <c r="F17" s="4">
        <v>80</v>
      </c>
      <c r="G17" s="4">
        <v>60</v>
      </c>
      <c r="H17" s="4">
        <v>20</v>
      </c>
      <c r="I17" s="4">
        <v>17</v>
      </c>
      <c r="J17" s="4">
        <v>18</v>
      </c>
      <c r="K17" s="4">
        <v>18</v>
      </c>
      <c r="L17" s="13">
        <f t="shared" ref="L17:L18" si="4">1.05*F17</f>
        <v>84</v>
      </c>
      <c r="M17" s="12">
        <f t="shared" ref="M17:M18" si="5">1.05*G17</f>
        <v>63</v>
      </c>
    </row>
    <row r="18" spans="1:13" x14ac:dyDescent="0.25">
      <c r="A18" s="11" t="s">
        <v>68</v>
      </c>
      <c r="B18" s="3">
        <v>16</v>
      </c>
      <c r="C18" s="5" t="s">
        <v>24</v>
      </c>
      <c r="D18" s="5" t="s">
        <v>25</v>
      </c>
      <c r="E18" s="5" t="s">
        <v>3</v>
      </c>
      <c r="F18" s="4">
        <v>80</v>
      </c>
      <c r="G18" s="4">
        <v>60</v>
      </c>
      <c r="H18" s="4">
        <v>20</v>
      </c>
      <c r="I18" s="4">
        <v>17</v>
      </c>
      <c r="J18" s="4">
        <v>18</v>
      </c>
      <c r="K18" s="4">
        <v>18</v>
      </c>
      <c r="L18" s="13">
        <f t="shared" si="4"/>
        <v>84</v>
      </c>
      <c r="M18" s="12">
        <f t="shared" si="5"/>
        <v>63</v>
      </c>
    </row>
    <row r="19" spans="1:13" x14ac:dyDescent="0.25">
      <c r="A19" s="11" t="s">
        <v>69</v>
      </c>
      <c r="B19" s="3">
        <v>17</v>
      </c>
      <c r="C19" s="5" t="s">
        <v>8</v>
      </c>
      <c r="D19" s="5" t="s">
        <v>26</v>
      </c>
      <c r="E19" s="5" t="s">
        <v>27</v>
      </c>
      <c r="F19" s="4">
        <v>70</v>
      </c>
      <c r="G19" s="4">
        <v>40</v>
      </c>
      <c r="H19" s="4">
        <v>20</v>
      </c>
      <c r="I19" s="4">
        <v>17</v>
      </c>
      <c r="J19" s="4">
        <v>18</v>
      </c>
      <c r="K19" s="4">
        <v>18</v>
      </c>
      <c r="L19" s="13">
        <f t="shared" ref="L19:L23" si="6">F19</f>
        <v>70</v>
      </c>
      <c r="M19" s="13">
        <f t="shared" ref="M19:M23" si="7">G19</f>
        <v>40</v>
      </c>
    </row>
    <row r="20" spans="1:13" x14ac:dyDescent="0.25">
      <c r="A20" s="11" t="s">
        <v>70</v>
      </c>
      <c r="B20" s="3">
        <v>18</v>
      </c>
      <c r="C20" s="5" t="s">
        <v>8</v>
      </c>
      <c r="D20" s="5" t="s">
        <v>110</v>
      </c>
      <c r="E20" s="5" t="s">
        <v>28</v>
      </c>
      <c r="F20" s="4">
        <v>70</v>
      </c>
      <c r="G20" s="4">
        <v>40</v>
      </c>
      <c r="H20" s="4">
        <v>20</v>
      </c>
      <c r="I20" s="4">
        <v>17</v>
      </c>
      <c r="J20" s="4">
        <v>18</v>
      </c>
      <c r="K20" s="4">
        <v>18</v>
      </c>
      <c r="L20" s="13">
        <f t="shared" si="6"/>
        <v>70</v>
      </c>
      <c r="M20" s="13">
        <f t="shared" si="7"/>
        <v>40</v>
      </c>
    </row>
    <row r="21" spans="1:13" x14ac:dyDescent="0.25">
      <c r="A21" s="11" t="s">
        <v>71</v>
      </c>
      <c r="B21" s="3">
        <v>19</v>
      </c>
      <c r="C21" s="5" t="s">
        <v>8</v>
      </c>
      <c r="D21" s="5" t="s">
        <v>29</v>
      </c>
      <c r="E21" s="5" t="s">
        <v>30</v>
      </c>
      <c r="F21" s="4">
        <v>70</v>
      </c>
      <c r="G21" s="4">
        <v>40</v>
      </c>
      <c r="H21" s="4">
        <v>20</v>
      </c>
      <c r="I21" s="4">
        <v>17</v>
      </c>
      <c r="J21" s="4">
        <v>18</v>
      </c>
      <c r="K21" s="4">
        <v>18</v>
      </c>
      <c r="L21" s="13">
        <f t="shared" si="6"/>
        <v>70</v>
      </c>
      <c r="M21" s="13">
        <f t="shared" si="7"/>
        <v>40</v>
      </c>
    </row>
    <row r="22" spans="1:13" x14ac:dyDescent="0.25">
      <c r="A22" s="11" t="s">
        <v>72</v>
      </c>
      <c r="B22" s="3">
        <v>20</v>
      </c>
      <c r="C22" s="5" t="s">
        <v>8</v>
      </c>
      <c r="D22" s="5" t="s">
        <v>31</v>
      </c>
      <c r="E22" s="5" t="s">
        <v>32</v>
      </c>
      <c r="F22" s="4">
        <v>70</v>
      </c>
      <c r="G22" s="4">
        <v>40</v>
      </c>
      <c r="H22" s="4">
        <v>20</v>
      </c>
      <c r="I22" s="4">
        <v>17</v>
      </c>
      <c r="J22" s="4">
        <v>18</v>
      </c>
      <c r="K22" s="4">
        <v>18</v>
      </c>
      <c r="L22" s="13">
        <f t="shared" si="6"/>
        <v>70</v>
      </c>
      <c r="M22" s="13">
        <f t="shared" si="7"/>
        <v>40</v>
      </c>
    </row>
    <row r="23" spans="1:13" x14ac:dyDescent="0.25">
      <c r="A23" s="11" t="s">
        <v>73</v>
      </c>
      <c r="B23" s="3">
        <v>21</v>
      </c>
      <c r="C23" s="5" t="s">
        <v>8</v>
      </c>
      <c r="D23" s="5" t="s">
        <v>33</v>
      </c>
      <c r="E23" s="5" t="s">
        <v>34</v>
      </c>
      <c r="F23" s="4">
        <v>70</v>
      </c>
      <c r="G23" s="4">
        <v>40</v>
      </c>
      <c r="H23" s="4">
        <v>20</v>
      </c>
      <c r="I23" s="4">
        <v>17</v>
      </c>
      <c r="J23" s="4">
        <v>18</v>
      </c>
      <c r="K23" s="4">
        <v>18</v>
      </c>
      <c r="L23" s="13">
        <f t="shared" si="6"/>
        <v>70</v>
      </c>
      <c r="M23" s="13">
        <f t="shared" si="7"/>
        <v>40</v>
      </c>
    </row>
    <row r="24" spans="1:13" x14ac:dyDescent="0.25">
      <c r="A24" s="11" t="s">
        <v>74</v>
      </c>
      <c r="B24" s="3">
        <v>22</v>
      </c>
      <c r="C24" s="16" t="s">
        <v>7</v>
      </c>
      <c r="D24" s="16" t="s">
        <v>103</v>
      </c>
      <c r="E24" s="5" t="s">
        <v>35</v>
      </c>
      <c r="F24" s="4">
        <v>120</v>
      </c>
      <c r="G24" s="4">
        <v>80</v>
      </c>
      <c r="H24" s="4">
        <v>18</v>
      </c>
      <c r="I24" s="4">
        <v>18</v>
      </c>
      <c r="J24" s="4">
        <v>17</v>
      </c>
      <c r="K24" s="4">
        <v>17</v>
      </c>
      <c r="L24" s="13">
        <f t="shared" ref="L24:L30" si="8">1.1*F24</f>
        <v>132</v>
      </c>
      <c r="M24" s="12">
        <f t="shared" ref="M24:M30" si="9">1.1*G24</f>
        <v>88</v>
      </c>
    </row>
    <row r="25" spans="1:13" x14ac:dyDescent="0.25">
      <c r="A25" s="15"/>
      <c r="B25" s="3">
        <v>23</v>
      </c>
      <c r="C25" s="16"/>
      <c r="D25" s="16"/>
      <c r="E25" s="5" t="s">
        <v>36</v>
      </c>
      <c r="F25" s="4">
        <v>120</v>
      </c>
      <c r="G25" s="4">
        <v>80</v>
      </c>
      <c r="H25" s="4">
        <v>18</v>
      </c>
      <c r="I25" s="4">
        <v>18</v>
      </c>
      <c r="J25" s="4">
        <v>17</v>
      </c>
      <c r="K25" s="4">
        <v>17</v>
      </c>
      <c r="L25" s="13">
        <f t="shared" si="8"/>
        <v>132</v>
      </c>
      <c r="M25" s="12">
        <f t="shared" si="9"/>
        <v>88</v>
      </c>
    </row>
    <row r="26" spans="1:13" x14ac:dyDescent="0.25">
      <c r="A26" s="11" t="s">
        <v>75</v>
      </c>
      <c r="B26" s="3">
        <v>24</v>
      </c>
      <c r="C26" s="16" t="s">
        <v>7</v>
      </c>
      <c r="D26" s="5" t="s">
        <v>35</v>
      </c>
      <c r="E26" s="16" t="s">
        <v>37</v>
      </c>
      <c r="F26" s="4">
        <v>120</v>
      </c>
      <c r="G26" s="4">
        <v>80</v>
      </c>
      <c r="H26" s="4">
        <v>18</v>
      </c>
      <c r="I26" s="4">
        <v>18</v>
      </c>
      <c r="J26" s="4">
        <v>17</v>
      </c>
      <c r="K26" s="4">
        <v>17</v>
      </c>
      <c r="L26" s="13">
        <f t="shared" si="8"/>
        <v>132</v>
      </c>
      <c r="M26" s="12">
        <f t="shared" si="9"/>
        <v>88</v>
      </c>
    </row>
    <row r="27" spans="1:13" x14ac:dyDescent="0.25">
      <c r="A27" s="15"/>
      <c r="B27" s="3">
        <v>25</v>
      </c>
      <c r="C27" s="16"/>
      <c r="D27" s="5" t="s">
        <v>36</v>
      </c>
      <c r="E27" s="16"/>
      <c r="F27" s="4">
        <v>120</v>
      </c>
      <c r="G27" s="4">
        <v>80</v>
      </c>
      <c r="H27" s="4">
        <v>18</v>
      </c>
      <c r="I27" s="4">
        <v>18</v>
      </c>
      <c r="J27" s="4">
        <v>17</v>
      </c>
      <c r="K27" s="4">
        <v>17</v>
      </c>
      <c r="L27" s="13">
        <f t="shared" si="8"/>
        <v>132</v>
      </c>
      <c r="M27" s="12">
        <f t="shared" si="9"/>
        <v>88</v>
      </c>
    </row>
    <row r="28" spans="1:13" x14ac:dyDescent="0.25">
      <c r="A28" s="11" t="s">
        <v>76</v>
      </c>
      <c r="B28" s="3">
        <v>26</v>
      </c>
      <c r="C28" s="5" t="s">
        <v>7</v>
      </c>
      <c r="D28" s="5" t="s">
        <v>37</v>
      </c>
      <c r="E28" s="5" t="s">
        <v>104</v>
      </c>
      <c r="F28" s="4">
        <v>120</v>
      </c>
      <c r="G28" s="4">
        <v>80</v>
      </c>
      <c r="H28" s="4">
        <v>18</v>
      </c>
      <c r="I28" s="4">
        <v>18</v>
      </c>
      <c r="J28" s="4">
        <v>17</v>
      </c>
      <c r="K28" s="4">
        <v>17</v>
      </c>
      <c r="L28" s="13">
        <f t="shared" si="8"/>
        <v>132</v>
      </c>
      <c r="M28" s="12">
        <f t="shared" si="9"/>
        <v>88</v>
      </c>
    </row>
    <row r="29" spans="1:13" x14ac:dyDescent="0.25">
      <c r="A29" s="11" t="s">
        <v>77</v>
      </c>
      <c r="B29" s="3">
        <v>27</v>
      </c>
      <c r="C29" s="5" t="s">
        <v>7</v>
      </c>
      <c r="D29" s="5" t="s">
        <v>104</v>
      </c>
      <c r="E29" s="5" t="s">
        <v>105</v>
      </c>
      <c r="F29" s="4">
        <v>120</v>
      </c>
      <c r="G29" s="4">
        <v>80</v>
      </c>
      <c r="H29" s="4">
        <v>18</v>
      </c>
      <c r="I29" s="4">
        <v>18</v>
      </c>
      <c r="J29" s="4">
        <v>17</v>
      </c>
      <c r="K29" s="4">
        <v>17</v>
      </c>
      <c r="L29" s="13">
        <f t="shared" si="8"/>
        <v>132</v>
      </c>
      <c r="M29" s="12">
        <f t="shared" si="9"/>
        <v>88</v>
      </c>
    </row>
    <row r="30" spans="1:13" ht="31.5" x14ac:dyDescent="0.25">
      <c r="A30" s="11" t="s">
        <v>78</v>
      </c>
      <c r="B30" s="3">
        <v>28</v>
      </c>
      <c r="C30" s="5" t="s">
        <v>38</v>
      </c>
      <c r="D30" s="5" t="s">
        <v>37</v>
      </c>
      <c r="E30" s="5" t="s">
        <v>106</v>
      </c>
      <c r="F30" s="4">
        <v>120</v>
      </c>
      <c r="G30" s="4">
        <v>80</v>
      </c>
      <c r="H30" s="4">
        <v>18</v>
      </c>
      <c r="I30" s="4">
        <v>18</v>
      </c>
      <c r="J30" s="4">
        <v>17</v>
      </c>
      <c r="K30" s="4">
        <v>17</v>
      </c>
      <c r="L30" s="13">
        <f t="shared" si="8"/>
        <v>132</v>
      </c>
      <c r="M30" s="12">
        <f t="shared" si="9"/>
        <v>88</v>
      </c>
    </row>
    <row r="31" spans="1:13" ht="31.5" x14ac:dyDescent="0.25">
      <c r="A31" s="11" t="s">
        <v>79</v>
      </c>
      <c r="B31" s="3">
        <v>29</v>
      </c>
      <c r="C31" s="5" t="s">
        <v>107</v>
      </c>
      <c r="D31" s="5" t="s">
        <v>39</v>
      </c>
      <c r="E31" s="5" t="s">
        <v>40</v>
      </c>
      <c r="F31" s="4">
        <v>80</v>
      </c>
      <c r="G31" s="4">
        <v>60</v>
      </c>
      <c r="H31" s="4">
        <v>18</v>
      </c>
      <c r="I31" s="4">
        <v>18</v>
      </c>
      <c r="J31" s="4">
        <v>17</v>
      </c>
      <c r="K31" s="4">
        <v>17</v>
      </c>
      <c r="L31" s="13">
        <f t="shared" ref="L31:L39" si="10">1.05*F31</f>
        <v>84</v>
      </c>
      <c r="M31" s="12">
        <f t="shared" ref="M31:M39" si="11">1.05*G31</f>
        <v>63</v>
      </c>
    </row>
    <row r="32" spans="1:13" x14ac:dyDescent="0.25">
      <c r="A32" s="11" t="s">
        <v>80</v>
      </c>
      <c r="B32" s="3">
        <v>30</v>
      </c>
      <c r="C32" s="5" t="s">
        <v>41</v>
      </c>
      <c r="D32" s="5" t="s">
        <v>42</v>
      </c>
      <c r="E32" s="5" t="s">
        <v>43</v>
      </c>
      <c r="F32" s="4">
        <v>80</v>
      </c>
      <c r="G32" s="4">
        <v>60</v>
      </c>
      <c r="H32" s="4">
        <v>18</v>
      </c>
      <c r="I32" s="4">
        <v>18</v>
      </c>
      <c r="J32" s="4">
        <v>17</v>
      </c>
      <c r="K32" s="4">
        <v>17</v>
      </c>
      <c r="L32" s="13">
        <f t="shared" si="10"/>
        <v>84</v>
      </c>
      <c r="M32" s="12">
        <f t="shared" si="11"/>
        <v>63</v>
      </c>
    </row>
    <row r="33" spans="1:13" x14ac:dyDescent="0.25">
      <c r="A33" s="11" t="s">
        <v>81</v>
      </c>
      <c r="B33" s="3">
        <v>31</v>
      </c>
      <c r="C33" s="5" t="s">
        <v>44</v>
      </c>
      <c r="D33" s="5" t="s">
        <v>45</v>
      </c>
      <c r="E33" s="5" t="s">
        <v>46</v>
      </c>
      <c r="F33" s="4">
        <v>80</v>
      </c>
      <c r="G33" s="4">
        <v>60</v>
      </c>
      <c r="H33" s="4">
        <v>18</v>
      </c>
      <c r="I33" s="4">
        <v>18</v>
      </c>
      <c r="J33" s="4">
        <v>17</v>
      </c>
      <c r="K33" s="4">
        <v>17</v>
      </c>
      <c r="L33" s="13">
        <f t="shared" si="10"/>
        <v>84</v>
      </c>
      <c r="M33" s="12">
        <f t="shared" si="11"/>
        <v>63</v>
      </c>
    </row>
    <row r="34" spans="1:13" ht="47.25" x14ac:dyDescent="0.25">
      <c r="A34" s="11" t="s">
        <v>82</v>
      </c>
      <c r="B34" s="3">
        <v>32</v>
      </c>
      <c r="C34" s="5" t="s">
        <v>9</v>
      </c>
      <c r="D34" s="17" t="s">
        <v>103</v>
      </c>
      <c r="E34" s="5" t="s">
        <v>35</v>
      </c>
      <c r="F34" s="4">
        <v>80</v>
      </c>
      <c r="G34" s="4">
        <v>60</v>
      </c>
      <c r="H34" s="4">
        <v>18</v>
      </c>
      <c r="I34" s="4">
        <v>18</v>
      </c>
      <c r="J34" s="4">
        <v>17</v>
      </c>
      <c r="K34" s="4">
        <v>17</v>
      </c>
      <c r="L34" s="13">
        <f t="shared" si="10"/>
        <v>84</v>
      </c>
      <c r="M34" s="12">
        <f t="shared" si="11"/>
        <v>63</v>
      </c>
    </row>
    <row r="35" spans="1:13" ht="47.25" x14ac:dyDescent="0.25">
      <c r="A35" s="15"/>
      <c r="B35" s="3">
        <v>33</v>
      </c>
      <c r="C35" s="5" t="s">
        <v>9</v>
      </c>
      <c r="D35" s="17"/>
      <c r="E35" s="5" t="s">
        <v>36</v>
      </c>
      <c r="F35" s="4">
        <v>80</v>
      </c>
      <c r="G35" s="4">
        <v>60</v>
      </c>
      <c r="H35" s="4">
        <v>18</v>
      </c>
      <c r="I35" s="4">
        <v>18</v>
      </c>
      <c r="J35" s="4">
        <v>17</v>
      </c>
      <c r="K35" s="4">
        <v>17</v>
      </c>
      <c r="L35" s="13">
        <f t="shared" si="10"/>
        <v>84</v>
      </c>
      <c r="M35" s="12">
        <f t="shared" si="11"/>
        <v>63</v>
      </c>
    </row>
    <row r="36" spans="1:13" ht="47.25" x14ac:dyDescent="0.25">
      <c r="A36" s="11" t="s">
        <v>83</v>
      </c>
      <c r="B36" s="3">
        <v>34</v>
      </c>
      <c r="C36" s="5" t="s">
        <v>9</v>
      </c>
      <c r="D36" s="5" t="s">
        <v>35</v>
      </c>
      <c r="E36" s="16" t="s">
        <v>37</v>
      </c>
      <c r="F36" s="4">
        <v>80</v>
      </c>
      <c r="G36" s="4">
        <v>60</v>
      </c>
      <c r="H36" s="4">
        <v>18</v>
      </c>
      <c r="I36" s="4">
        <v>18</v>
      </c>
      <c r="J36" s="4">
        <v>17</v>
      </c>
      <c r="K36" s="4">
        <v>17</v>
      </c>
      <c r="L36" s="13">
        <f t="shared" si="10"/>
        <v>84</v>
      </c>
      <c r="M36" s="12">
        <f t="shared" si="11"/>
        <v>63</v>
      </c>
    </row>
    <row r="37" spans="1:13" ht="47.25" x14ac:dyDescent="0.25">
      <c r="A37" s="15"/>
      <c r="B37" s="3">
        <v>35</v>
      </c>
      <c r="C37" s="5" t="s">
        <v>9</v>
      </c>
      <c r="D37" s="5" t="s">
        <v>36</v>
      </c>
      <c r="E37" s="16"/>
      <c r="F37" s="4">
        <v>80</v>
      </c>
      <c r="G37" s="4">
        <v>60</v>
      </c>
      <c r="H37" s="4">
        <v>18</v>
      </c>
      <c r="I37" s="4">
        <v>18</v>
      </c>
      <c r="J37" s="4">
        <v>17</v>
      </c>
      <c r="K37" s="4">
        <v>17</v>
      </c>
      <c r="L37" s="13">
        <f t="shared" si="10"/>
        <v>84</v>
      </c>
      <c r="M37" s="12">
        <f t="shared" si="11"/>
        <v>63</v>
      </c>
    </row>
    <row r="38" spans="1:13" ht="47.25" x14ac:dyDescent="0.25">
      <c r="A38" s="11" t="s">
        <v>84</v>
      </c>
      <c r="B38" s="3">
        <v>36</v>
      </c>
      <c r="C38" s="5" t="s">
        <v>9</v>
      </c>
      <c r="D38" s="5" t="s">
        <v>37</v>
      </c>
      <c r="E38" s="5" t="s">
        <v>104</v>
      </c>
      <c r="F38" s="4">
        <v>80</v>
      </c>
      <c r="G38" s="4">
        <v>60</v>
      </c>
      <c r="H38" s="4">
        <v>18</v>
      </c>
      <c r="I38" s="4">
        <v>18</v>
      </c>
      <c r="J38" s="4">
        <v>17</v>
      </c>
      <c r="K38" s="4">
        <v>17</v>
      </c>
      <c r="L38" s="13">
        <f t="shared" si="10"/>
        <v>84</v>
      </c>
      <c r="M38" s="12">
        <f t="shared" si="11"/>
        <v>63</v>
      </c>
    </row>
    <row r="39" spans="1:13" ht="47.25" x14ac:dyDescent="0.25">
      <c r="A39" s="11" t="s">
        <v>85</v>
      </c>
      <c r="B39" s="3">
        <v>37</v>
      </c>
      <c r="C39" s="5" t="s">
        <v>9</v>
      </c>
      <c r="D39" s="5" t="s">
        <v>104</v>
      </c>
      <c r="E39" s="5" t="s">
        <v>6</v>
      </c>
      <c r="F39" s="4">
        <v>80</v>
      </c>
      <c r="G39" s="4">
        <v>60</v>
      </c>
      <c r="H39" s="4">
        <v>18</v>
      </c>
      <c r="I39" s="4">
        <v>18</v>
      </c>
      <c r="J39" s="4">
        <v>17</v>
      </c>
      <c r="K39" s="4">
        <v>17</v>
      </c>
      <c r="L39" s="13">
        <f t="shared" si="10"/>
        <v>84</v>
      </c>
      <c r="M39" s="12">
        <f t="shared" si="11"/>
        <v>63</v>
      </c>
    </row>
    <row r="40" spans="1:13" ht="47.25" x14ac:dyDescent="0.25">
      <c r="A40" s="11" t="s">
        <v>86</v>
      </c>
      <c r="B40" s="3">
        <v>40</v>
      </c>
      <c r="C40" s="5" t="s">
        <v>108</v>
      </c>
      <c r="D40" s="5"/>
      <c r="E40" s="5"/>
      <c r="F40" s="4">
        <v>70</v>
      </c>
      <c r="G40" s="4">
        <v>40</v>
      </c>
      <c r="H40" s="4">
        <v>20</v>
      </c>
      <c r="I40" s="4">
        <v>17</v>
      </c>
      <c r="J40" s="4">
        <v>18</v>
      </c>
      <c r="K40" s="4">
        <v>18</v>
      </c>
      <c r="L40" s="13">
        <f t="shared" ref="L40:L41" si="12">F40</f>
        <v>70</v>
      </c>
      <c r="M40" s="13">
        <f t="shared" ref="M40:M41" si="13">G40</f>
        <v>40</v>
      </c>
    </row>
    <row r="41" spans="1:13" ht="25.5" x14ac:dyDescent="0.25">
      <c r="A41" s="11" t="s">
        <v>87</v>
      </c>
      <c r="B41" s="3">
        <v>41</v>
      </c>
      <c r="C41" s="5" t="s">
        <v>5</v>
      </c>
      <c r="D41" s="5"/>
      <c r="E41" s="5"/>
      <c r="F41" s="4">
        <v>70</v>
      </c>
      <c r="G41" s="4">
        <v>40</v>
      </c>
      <c r="H41" s="4">
        <v>20</v>
      </c>
      <c r="I41" s="4">
        <v>17</v>
      </c>
      <c r="J41" s="4">
        <v>18</v>
      </c>
      <c r="K41" s="4">
        <v>18</v>
      </c>
      <c r="L41" s="13">
        <f t="shared" si="12"/>
        <v>70</v>
      </c>
      <c r="M41" s="13">
        <f t="shared" si="13"/>
        <v>40</v>
      </c>
    </row>
  </sheetData>
  <autoFilter ref="B3:M41" xr:uid="{0B66FCD7-D382-4498-AC0A-8C7895209709}"/>
  <mergeCells count="18">
    <mergeCell ref="B1:M1"/>
    <mergeCell ref="E36:E37"/>
    <mergeCell ref="D24:D25"/>
    <mergeCell ref="E26:E27"/>
    <mergeCell ref="F2:F3"/>
    <mergeCell ref="B2:B3"/>
    <mergeCell ref="C2:C3"/>
    <mergeCell ref="D2:E2"/>
    <mergeCell ref="C24:C25"/>
    <mergeCell ref="C26:C27"/>
    <mergeCell ref="L2:L3"/>
    <mergeCell ref="M2:M3"/>
    <mergeCell ref="D34:D35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2025-10-15T23:09:02Z</dcterms:modified>
</cp:coreProperties>
</file>